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5" i="1"/>
  <c r="G25" s="1"/>
  <c r="G26"/>
  <c r="F26"/>
  <c r="G27"/>
  <c r="F27"/>
  <c r="F23"/>
  <c r="G23" s="1"/>
  <c r="F19"/>
  <c r="G19" s="1"/>
  <c r="F28"/>
  <c r="G28" s="1"/>
  <c r="F20"/>
  <c r="G20" s="1"/>
  <c r="F17"/>
  <c r="G17" s="1"/>
  <c r="F8"/>
  <c r="G8" s="1"/>
  <c r="F7"/>
  <c r="G7" s="1"/>
  <c r="F21"/>
  <c r="G21" s="1"/>
  <c r="F5"/>
  <c r="G5" s="1"/>
  <c r="F13"/>
  <c r="G13" s="1"/>
  <c r="F6"/>
  <c r="G6" s="1"/>
  <c r="F30"/>
  <c r="G30" s="1"/>
  <c r="F22"/>
  <c r="G22" s="1"/>
  <c r="F18"/>
  <c r="G18" s="1"/>
  <c r="F16"/>
  <c r="G16" s="1"/>
  <c r="F15"/>
  <c r="G15" s="1"/>
  <c r="F12"/>
  <c r="G12" s="1"/>
  <c r="F24"/>
  <c r="G24" s="1"/>
  <c r="E31"/>
  <c r="F29"/>
  <c r="G29" s="1"/>
  <c r="F14"/>
  <c r="G14" s="1"/>
  <c r="F11"/>
  <c r="G11" s="1"/>
  <c r="F10"/>
  <c r="G10" s="1"/>
  <c r="F9"/>
  <c r="G9" s="1"/>
  <c r="F4"/>
  <c r="G4" s="1"/>
  <c r="F31" l="1"/>
  <c r="G31"/>
</calcChain>
</file>

<file path=xl/sharedStrings.xml><?xml version="1.0" encoding="utf-8"?>
<sst xmlns="http://schemas.openxmlformats.org/spreadsheetml/2006/main" count="73" uniqueCount="57">
  <si>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</si>
  <si>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</si>
  <si>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</si>
  <si>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</si>
  <si>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</si>
  <si>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</si>
  <si>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</si>
  <si>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</si>
  <si>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</si>
  <si>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</si>
  <si>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</si>
  <si>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</si>
  <si>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</si>
  <si>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</si>
  <si>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</si>
  <si>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</si>
  <si>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</si>
  <si>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</si>
  <si>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</si>
  <si>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придом.террит.</t>
  </si>
  <si>
    <t>июнь</t>
  </si>
  <si>
    <t>хоз.товары на уборку лестн.клеток</t>
  </si>
  <si>
    <t>февраль-декабрь</t>
  </si>
  <si>
    <t>уборка лестничничных клеток</t>
  </si>
  <si>
    <t>вознаг. председат.совета МКД</t>
  </si>
  <si>
    <t>контроль за приборами учета</t>
  </si>
  <si>
    <t>август</t>
  </si>
  <si>
    <t>покос травы</t>
  </si>
  <si>
    <t>сентябрь</t>
  </si>
  <si>
    <t>Долг за жильцами на 01.01.2015г - 57609,97 руб.</t>
  </si>
  <si>
    <t xml:space="preserve">ООО УК "Уют": Перечень затрат на МКД по ул.Энгельса,4а за 2015 год </t>
  </si>
  <si>
    <t>хоз.товары на уборку подвала</t>
  </si>
  <si>
    <t>покраска малых архит.форм</t>
  </si>
  <si>
    <t>ян-апр, ноя,дек</t>
  </si>
  <si>
    <t xml:space="preserve">ремонт кровли </t>
  </si>
  <si>
    <t>ремонт козырьков входов в подъезды</t>
  </si>
  <si>
    <t>покраска 2,4 подъезда</t>
  </si>
  <si>
    <t>май</t>
  </si>
  <si>
    <t>май, ноябрь</t>
  </si>
  <si>
    <t>замена эл.питания в узле учета</t>
  </si>
  <si>
    <t>ноябрь</t>
  </si>
  <si>
    <t>топографическая съемка зем.уч-ка</t>
  </si>
  <si>
    <t xml:space="preserve">февраль </t>
  </si>
  <si>
    <t>установка сетки на окна в подвале</t>
  </si>
  <si>
    <t>апрель-снтябрь</t>
  </si>
  <si>
    <t>ремонт дверной коробки 1 под</t>
  </si>
  <si>
    <t>манометр в узел ХВС</t>
  </si>
  <si>
    <t>лабораторные испытания эл.оборуд.</t>
  </si>
  <si>
    <t>поверка и ремонт манометров</t>
  </si>
  <si>
    <t>Накопление на лицевом счете дома на 01.01.2015г- 94170,17 руб.</t>
  </si>
  <si>
    <t>Получено от собственников и предприятий за 2015 год - 400253,34 руб.( в т.ч.комп.4200 руб)</t>
  </si>
  <si>
    <t>Накопление на лицевом счете дома на 01.01.2016г - 61097,22 руб.</t>
  </si>
  <si>
    <t>экономист                                                    Е.И.Плешнева</t>
  </si>
  <si>
    <t>услуги по управлению домом</t>
  </si>
  <si>
    <t>в руб. за год</t>
  </si>
  <si>
    <t>Долг за жильцами на 01.01.2016г - 75669,85 руб.</t>
  </si>
  <si>
    <t>Начислено за техническое обслуживание дома за 2015 год - 418313,22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</si>
</sst>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topLeftCell="A13" workbookViewId="0">
      <selection activeCell="J35" sqref="J35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30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54</v>
      </c>
      <c r="F3" s="11" t="s">
        <v>12</v>
      </c>
      <c r="G3" s="8" t="s">
        <v>12</v>
      </c>
    </row>
    <row r="4" spans="1:7">
      <c r="A4">
        <v>3124.08</v>
      </c>
      <c r="B4" s="4">
        <v>1</v>
      </c>
      <c r="C4" s="3" t="s">
        <v>3</v>
      </c>
      <c r="D4" s="3" t="s">
        <v>28</v>
      </c>
      <c r="E4" s="4">
        <v>30000</v>
      </c>
      <c r="F4" s="5">
        <f>E4/A4</f>
        <v>9.6028270722900828</v>
      </c>
      <c r="G4" s="5">
        <f t="shared" ref="G4:G30" si="0">F4/12</f>
        <v>0.80023558935750694</v>
      </c>
    </row>
    <row r="5" spans="1:7">
      <c r="B5" s="4">
        <v>2</v>
      </c>
      <c r="C5" s="3" t="s">
        <v>35</v>
      </c>
      <c r="D5" s="3" t="s">
        <v>44</v>
      </c>
      <c r="E5" s="4">
        <v>64105.35</v>
      </c>
      <c r="F5" s="5">
        <f>E5/A4</f>
        <v>20.519753015287701</v>
      </c>
      <c r="G5" s="5">
        <f>F5/12</f>
        <v>1.7099794179406418</v>
      </c>
    </row>
    <row r="6" spans="1:7">
      <c r="B6" s="4">
        <v>3</v>
      </c>
      <c r="C6" s="3" t="s">
        <v>39</v>
      </c>
      <c r="D6" s="3" t="s">
        <v>40</v>
      </c>
      <c r="E6" s="4">
        <v>2500</v>
      </c>
      <c r="F6" s="5">
        <f>E6/A4</f>
        <v>0.80023558935750683</v>
      </c>
      <c r="G6" s="5">
        <f>F6/12</f>
        <v>6.6686299113125569E-2</v>
      </c>
    </row>
    <row r="7" spans="1:7">
      <c r="B7" s="4">
        <v>4</v>
      </c>
      <c r="C7" s="3" t="s">
        <v>17</v>
      </c>
      <c r="D7" s="3" t="s">
        <v>38</v>
      </c>
      <c r="E7" s="4">
        <v>937.4</v>
      </c>
      <c r="F7" s="5">
        <f>E7/A4</f>
        <v>0.30005633658549075</v>
      </c>
      <c r="G7" s="5">
        <f>F7/12</f>
        <v>2.5004694715457562E-2</v>
      </c>
    </row>
    <row r="8" spans="1:7">
      <c r="B8" s="4">
        <v>5</v>
      </c>
      <c r="C8" s="3" t="s">
        <v>18</v>
      </c>
      <c r="D8" s="3" t="s">
        <v>22</v>
      </c>
      <c r="E8" s="4">
        <v>726</v>
      </c>
      <c r="F8" s="5">
        <f>E8/A4</f>
        <v>0.23238841514941999</v>
      </c>
      <c r="G8" s="5">
        <f>F8/12</f>
        <v>1.9365701262451667E-2</v>
      </c>
    </row>
    <row r="9" spans="1:7">
      <c r="B9" s="4">
        <v>6</v>
      </c>
      <c r="C9" s="4" t="s">
        <v>4</v>
      </c>
      <c r="D9" s="4" t="s">
        <v>5</v>
      </c>
      <c r="E9" s="4">
        <v>462.88</v>
      </c>
      <c r="F9" s="5">
        <f>E9/A4</f>
        <v>0.14816521984072112</v>
      </c>
      <c r="G9" s="7">
        <f t="shared" si="0"/>
        <v>1.2347101653393427E-2</v>
      </c>
    </row>
    <row r="10" spans="1:7">
      <c r="B10" s="4">
        <v>7</v>
      </c>
      <c r="C10" s="3" t="s">
        <v>14</v>
      </c>
      <c r="D10" s="3" t="s">
        <v>20</v>
      </c>
      <c r="E10" s="4">
        <v>12600</v>
      </c>
      <c r="F10" s="5">
        <f>E10/A4</f>
        <v>4.0331873703618344</v>
      </c>
      <c r="G10" s="7">
        <f t="shared" si="0"/>
        <v>0.33609894753015285</v>
      </c>
    </row>
    <row r="11" spans="1:7">
      <c r="B11" s="4">
        <v>8</v>
      </c>
      <c r="C11" s="3" t="s">
        <v>47</v>
      </c>
      <c r="D11" s="3" t="s">
        <v>40</v>
      </c>
      <c r="E11" s="4">
        <v>4507</v>
      </c>
      <c r="F11" s="5">
        <f>E11/A4</f>
        <v>1.4426647204937133</v>
      </c>
      <c r="G11" s="7">
        <f t="shared" si="0"/>
        <v>0.12022206004114278</v>
      </c>
    </row>
    <row r="12" spans="1:7">
      <c r="B12" s="4">
        <v>9</v>
      </c>
      <c r="C12" s="3" t="s">
        <v>41</v>
      </c>
      <c r="D12" s="3" t="s">
        <v>42</v>
      </c>
      <c r="E12" s="4">
        <v>18400</v>
      </c>
      <c r="F12" s="5">
        <f>E12/A4</f>
        <v>5.8897339376712505</v>
      </c>
      <c r="G12" s="7">
        <f t="shared" si="0"/>
        <v>0.49081116147260423</v>
      </c>
    </row>
    <row r="13" spans="1:7">
      <c r="B13" s="4">
        <v>10</v>
      </c>
      <c r="C13" s="3" t="s">
        <v>34</v>
      </c>
      <c r="D13" s="3" t="s">
        <v>28</v>
      </c>
      <c r="E13" s="4">
        <v>1750</v>
      </c>
      <c r="F13" s="5">
        <f>E13/A4</f>
        <v>0.5601649125502548</v>
      </c>
      <c r="G13" s="7">
        <f>F13/12</f>
        <v>4.6680409379187902E-2</v>
      </c>
    </row>
    <row r="14" spans="1:7">
      <c r="B14" s="4">
        <v>11</v>
      </c>
      <c r="C14" s="3" t="s">
        <v>27</v>
      </c>
      <c r="D14" s="3" t="s">
        <v>20</v>
      </c>
      <c r="E14" s="4">
        <v>1103</v>
      </c>
      <c r="F14" s="5">
        <f>E14/A4</f>
        <v>0.35306394202453201</v>
      </c>
      <c r="G14" s="7">
        <f t="shared" si="0"/>
        <v>2.9421995168710999E-2</v>
      </c>
    </row>
    <row r="15" spans="1:7">
      <c r="B15" s="4">
        <v>12</v>
      </c>
      <c r="C15" s="3" t="s">
        <v>19</v>
      </c>
      <c r="D15" s="10" t="s">
        <v>37</v>
      </c>
      <c r="E15" s="4">
        <v>120</v>
      </c>
      <c r="F15" s="5">
        <f>E15/A4</f>
        <v>3.8411308289160333E-2</v>
      </c>
      <c r="G15" s="7">
        <f t="shared" si="0"/>
        <v>3.2009423574300279E-3</v>
      </c>
    </row>
    <row r="16" spans="1:7">
      <c r="B16" s="4">
        <v>13</v>
      </c>
      <c r="C16" s="3" t="s">
        <v>36</v>
      </c>
      <c r="D16" s="10" t="s">
        <v>37</v>
      </c>
      <c r="E16" s="4">
        <v>715</v>
      </c>
      <c r="F16" s="5">
        <f>E16/A4</f>
        <v>0.22886737855624698</v>
      </c>
      <c r="G16" s="7">
        <f t="shared" si="0"/>
        <v>1.9072281546353913E-2</v>
      </c>
    </row>
    <row r="17" spans="2:7">
      <c r="B17" s="4">
        <v>14</v>
      </c>
      <c r="C17" s="3" t="s">
        <v>45</v>
      </c>
      <c r="D17" s="10" t="s">
        <v>28</v>
      </c>
      <c r="E17" s="4">
        <v>443</v>
      </c>
      <c r="F17" s="5">
        <f>E17/A4</f>
        <v>0.14180174643415022</v>
      </c>
      <c r="G17" s="7">
        <f t="shared" ref="G17" si="1">F17/12</f>
        <v>1.1816812202845852E-2</v>
      </c>
    </row>
    <row r="18" spans="2:7">
      <c r="B18" s="3">
        <v>15</v>
      </c>
      <c r="C18" s="3" t="s">
        <v>21</v>
      </c>
      <c r="D18" s="10" t="s">
        <v>6</v>
      </c>
      <c r="E18" s="4">
        <v>410.3</v>
      </c>
      <c r="F18" s="5">
        <f>E18/A4</f>
        <v>0.13133466492535403</v>
      </c>
      <c r="G18" s="7">
        <f t="shared" si="0"/>
        <v>1.094455541044617E-2</v>
      </c>
    </row>
    <row r="19" spans="2:7">
      <c r="B19" s="3">
        <v>16</v>
      </c>
      <c r="C19" s="3" t="s">
        <v>31</v>
      </c>
      <c r="D19" s="10" t="s">
        <v>28</v>
      </c>
      <c r="E19" s="4">
        <v>235</v>
      </c>
      <c r="F19" s="5">
        <f>E19/A4</f>
        <v>7.5222145399605644E-2</v>
      </c>
      <c r="G19" s="7">
        <f>F19/12</f>
        <v>6.2685121166338037E-3</v>
      </c>
    </row>
    <row r="20" spans="2:7">
      <c r="B20" s="3">
        <v>17</v>
      </c>
      <c r="C20" s="3" t="s">
        <v>23</v>
      </c>
      <c r="D20" s="10" t="s">
        <v>6</v>
      </c>
      <c r="E20" s="4">
        <v>50400</v>
      </c>
      <c r="F20" s="5">
        <f>E20/A4</f>
        <v>16.132749481447338</v>
      </c>
      <c r="G20" s="7">
        <f>F20/12</f>
        <v>1.3443957901206114</v>
      </c>
    </row>
    <row r="21" spans="2:7">
      <c r="B21" s="3">
        <v>18</v>
      </c>
      <c r="C21" s="3" t="s">
        <v>16</v>
      </c>
      <c r="D21" s="10" t="s">
        <v>6</v>
      </c>
      <c r="E21" s="4">
        <v>57607</v>
      </c>
      <c r="F21" s="5">
        <f>E21/A4</f>
        <v>18.439668638447159</v>
      </c>
      <c r="G21" s="7">
        <f>F21/12</f>
        <v>1.53663905320393</v>
      </c>
    </row>
    <row r="22" spans="2:7">
      <c r="B22" s="3">
        <v>19</v>
      </c>
      <c r="C22" s="3" t="s">
        <v>25</v>
      </c>
      <c r="D22" s="10" t="s">
        <v>33</v>
      </c>
      <c r="E22" s="4">
        <v>9656</v>
      </c>
      <c r="F22" s="5">
        <f>E22/A4</f>
        <v>3.0908299403344346</v>
      </c>
      <c r="G22" s="7">
        <f t="shared" si="0"/>
        <v>0.2575691616945362</v>
      </c>
    </row>
    <row r="23" spans="2:7">
      <c r="B23" s="3">
        <v>20</v>
      </c>
      <c r="C23" s="3" t="s">
        <v>32</v>
      </c>
      <c r="D23" s="10" t="s">
        <v>26</v>
      </c>
      <c r="E23" s="4">
        <v>743</v>
      </c>
      <c r="F23" s="5">
        <f>E23/A4</f>
        <v>0.23783001715705104</v>
      </c>
      <c r="G23" s="7">
        <f>F23/12</f>
        <v>1.9819168096420921E-2</v>
      </c>
    </row>
    <row r="24" spans="2:7">
      <c r="B24" s="4">
        <v>21</v>
      </c>
      <c r="C24" s="3" t="s">
        <v>15</v>
      </c>
      <c r="D24" s="3" t="s">
        <v>6</v>
      </c>
      <c r="E24" s="4">
        <v>47630.36</v>
      </c>
      <c r="F24" s="5">
        <f>E24/A4</f>
        <v>15.246203682364088</v>
      </c>
      <c r="G24" s="7">
        <f t="shared" si="0"/>
        <v>1.2705169735303408</v>
      </c>
    </row>
    <row r="25" spans="2:7">
      <c r="B25" s="4">
        <v>22</v>
      </c>
      <c r="C25" s="3" t="s">
        <v>48</v>
      </c>
      <c r="D25" s="3" t="s">
        <v>37</v>
      </c>
      <c r="E25" s="4">
        <v>598.02</v>
      </c>
      <c r="F25" s="5">
        <f>E25/A4</f>
        <v>0.19142275485903049</v>
      </c>
      <c r="G25" s="7">
        <f>F25/12</f>
        <v>1.5951896238252539E-2</v>
      </c>
    </row>
    <row r="26" spans="2:7">
      <c r="B26" s="4">
        <v>23</v>
      </c>
      <c r="C26" s="3" t="s">
        <v>46</v>
      </c>
      <c r="D26" s="3" t="s">
        <v>28</v>
      </c>
      <c r="E26" s="4">
        <v>400</v>
      </c>
      <c r="F26" s="5">
        <f>E26/A4</f>
        <v>0.1280376942972011</v>
      </c>
      <c r="G26" s="7">
        <f>F26/12</f>
        <v>1.0669807858100093E-2</v>
      </c>
    </row>
    <row r="27" spans="2:7">
      <c r="B27" s="4">
        <v>24</v>
      </c>
      <c r="C27" s="3" t="s">
        <v>43</v>
      </c>
      <c r="D27" s="3" t="s">
        <v>37</v>
      </c>
      <c r="E27" s="4">
        <v>300</v>
      </c>
      <c r="F27" s="5">
        <f>E27/A4</f>
        <v>9.6028270722900821E-2</v>
      </c>
      <c r="G27" s="7">
        <f>F27/12</f>
        <v>8.002355893575069E-3</v>
      </c>
    </row>
    <row r="28" spans="2:7">
      <c r="B28" s="4">
        <v>25</v>
      </c>
      <c r="C28" s="3" t="s">
        <v>24</v>
      </c>
      <c r="D28" s="3" t="s">
        <v>6</v>
      </c>
      <c r="E28" s="4">
        <v>33120</v>
      </c>
      <c r="F28" s="5">
        <f>E28/A4</f>
        <v>10.601521087808251</v>
      </c>
      <c r="G28" s="7">
        <f>F28/12</f>
        <v>0.88346009065068765</v>
      </c>
    </row>
    <row r="29" spans="2:7">
      <c r="B29" s="4">
        <v>26</v>
      </c>
      <c r="C29" s="4" t="s">
        <v>53</v>
      </c>
      <c r="D29" s="4" t="s">
        <v>6</v>
      </c>
      <c r="E29" s="4">
        <v>81587.399999999994</v>
      </c>
      <c r="F29" s="5">
        <f>E29/A4</f>
        <v>26.115656449258662</v>
      </c>
      <c r="G29" s="7">
        <f t="shared" si="0"/>
        <v>2.1763047041048886</v>
      </c>
    </row>
    <row r="30" spans="2:7">
      <c r="B30" s="4">
        <v>27</v>
      </c>
      <c r="C30" s="4" t="s">
        <v>7</v>
      </c>
      <c r="D30" s="4" t="s">
        <v>6</v>
      </c>
      <c r="E30" s="4">
        <v>12569.58</v>
      </c>
      <c r="F30" s="5">
        <f>E30/A4</f>
        <v>4.0234501037105321</v>
      </c>
      <c r="G30" s="7">
        <f t="shared" si="0"/>
        <v>0.33528750864254436</v>
      </c>
    </row>
    <row r="31" spans="2:7">
      <c r="C31" s="1" t="s">
        <v>8</v>
      </c>
      <c r="D31" s="1"/>
      <c r="E31" s="1">
        <f>SUM(E4:E30)</f>
        <v>433626.29</v>
      </c>
      <c r="F31" s="6">
        <f>SUM(F4:F30)</f>
        <v>138.80127589562366</v>
      </c>
      <c r="G31" s="6">
        <f>SUM(G4:G30)</f>
        <v>11.566772991301974</v>
      </c>
    </row>
    <row r="32" spans="2:7">
      <c r="C32" s="1"/>
      <c r="D32" s="1"/>
      <c r="E32" s="1"/>
      <c r="F32" s="6"/>
      <c r="G32" s="6"/>
    </row>
    <row r="33" spans="1:3">
      <c r="A33">
        <v>1</v>
      </c>
      <c r="B33" t="s">
        <v>49</v>
      </c>
    </row>
    <row r="34" spans="1:3">
      <c r="A34">
        <v>2</v>
      </c>
      <c r="B34" t="s">
        <v>29</v>
      </c>
    </row>
    <row r="35" spans="1:3">
      <c r="A35">
        <v>3</v>
      </c>
      <c r="B35" t="s">
        <v>56</v>
      </c>
    </row>
    <row r="36" spans="1:3">
      <c r="A36">
        <v>4</v>
      </c>
      <c r="B36" t="s">
        <v>50</v>
      </c>
    </row>
    <row r="37" spans="1:3">
      <c r="A37">
        <v>5</v>
      </c>
      <c r="B37" t="s">
        <v>55</v>
      </c>
    </row>
    <row r="38" spans="1:3">
      <c r="A38">
        <v>6</v>
      </c>
      <c r="B38" t="s">
        <v>51</v>
      </c>
    </row>
    <row r="40" spans="1:3">
      <c r="B40" s="2"/>
      <c r="C40" s="2"/>
    </row>
    <row r="41" spans="1:3">
      <c r="B41" t="s">
        <v>52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2016-03-29T07:35:03Z</dcterms:modified>
</cp:coreProperties>
</file>